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2" r:id="rId2"/>
    <sheet name="REV B" sheetId="7" r:id="rId3"/>
    <sheet name="TBDB" sheetId="8" r:id="rId4"/>
  </sheets>
  <definedNames>
    <definedName name="_xlnm.Print_Area" localSheetId="0">Baseline!$A$1:$I$18</definedName>
    <definedName name="_xlnm.Print_Area" localSheetId="1">'Rev A'!$A$1:$I$21</definedName>
    <definedName name="_xlnm.Print_Area" localSheetId="2">'REV B'!$A$1:$H$20</definedName>
  </definedNames>
  <calcPr calcId="152511"/>
</workbook>
</file>

<file path=xl/calcChain.xml><?xml version="1.0" encoding="utf-8"?>
<calcChain xmlns="http://schemas.openxmlformats.org/spreadsheetml/2006/main">
  <c r="F11" i="8" l="1"/>
  <c r="F10" i="8"/>
  <c r="F9" i="8"/>
  <c r="F8" i="8"/>
  <c r="F7" i="8"/>
  <c r="F6" i="8"/>
  <c r="F5" i="8"/>
  <c r="F4" i="8"/>
  <c r="F3" i="8"/>
  <c r="F2" i="8"/>
  <c r="G19" i="7" l="1"/>
  <c r="G18" i="7"/>
  <c r="G17" i="7"/>
  <c r="G16" i="7"/>
  <c r="G15" i="7"/>
  <c r="G14" i="7"/>
  <c r="G13" i="7"/>
  <c r="G12" i="7"/>
  <c r="G11" i="7"/>
  <c r="G10" i="7"/>
  <c r="H20" i="2" l="1"/>
  <c r="H19" i="2"/>
  <c r="H18" i="2"/>
  <c r="H17" i="2"/>
  <c r="H16" i="2"/>
  <c r="H15" i="2"/>
  <c r="H14" i="2"/>
  <c r="H13" i="2"/>
  <c r="H12" i="2"/>
  <c r="H11" i="2"/>
  <c r="H10" i="2"/>
  <c r="H10" i="1"/>
  <c r="H12" i="1"/>
  <c r="H11" i="1"/>
  <c r="H18" i="1"/>
  <c r="H13" i="1"/>
  <c r="H17" i="1"/>
  <c r="H19" i="1"/>
  <c r="H14" i="1"/>
  <c r="H16" i="1"/>
  <c r="H15" i="1"/>
</calcChain>
</file>

<file path=xl/sharedStrings.xml><?xml version="1.0" encoding="utf-8"?>
<sst xmlns="http://schemas.openxmlformats.org/spreadsheetml/2006/main" count="290" uniqueCount="93">
  <si>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</si>
  <si>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</si>
  <si>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</si>
  <si>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</si>
  <si>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</si>
  <si>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</si>
  <si>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</si>
  <si>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</si>
  <si>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</si>
  <si>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</si>
  <si>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</si>
  <si>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</si>
  <si>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</si>
  <si>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</si>
  <si>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</si>
  <si>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</si>
  <si>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</si>
  <si>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</si>
  <si>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</si>
  <si>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</si>
  <si>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</si>
  <si>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</si>
  <si>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</si>
  <si>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</si>
  <si>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</si>
  <si>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38178A E-3 ACTUATOR</t>
  </si>
  <si>
    <t>1</t>
  </si>
  <si>
    <t>38178A</t>
  </si>
  <si>
    <t>5315004604955</t>
  </si>
  <si>
    <t>52-012-062-0875</t>
  </si>
  <si>
    <t>PIN,SPRING</t>
  </si>
  <si>
    <t>TB1-07</t>
  </si>
  <si>
    <t>5330006408544</t>
  </si>
  <si>
    <t>MS28776M2-9</t>
  </si>
  <si>
    <t>SCRAPPER</t>
  </si>
  <si>
    <t>TB1-05</t>
  </si>
  <si>
    <t>5315007345634</t>
  </si>
  <si>
    <t>52-022-094-1250</t>
  </si>
  <si>
    <t>2</t>
  </si>
  <si>
    <t>TB1-06</t>
  </si>
  <si>
    <t>RM</t>
  </si>
  <si>
    <t>5330011021906</t>
  </si>
  <si>
    <t>721M4FT160T</t>
  </si>
  <si>
    <t>T-RING ASSEMBLY</t>
  </si>
  <si>
    <t>TB1-10</t>
  </si>
  <si>
    <t>5330005821550</t>
  </si>
  <si>
    <t>MS28774-225</t>
  </si>
  <si>
    <t>RETAINER</t>
  </si>
  <si>
    <t>4</t>
  </si>
  <si>
    <t>TB1-03</t>
  </si>
  <si>
    <t>5331005797927</t>
  </si>
  <si>
    <t>MS28775-225</t>
  </si>
  <si>
    <t>TB1-04</t>
  </si>
  <si>
    <t>5330005821539</t>
  </si>
  <si>
    <t>MS28774-220</t>
  </si>
  <si>
    <t>RING,BACKUP</t>
  </si>
  <si>
    <t>5331005433041</t>
  </si>
  <si>
    <t>MS28775-220</t>
  </si>
  <si>
    <t>TB1-08</t>
  </si>
  <si>
    <t>M5501/2-6</t>
  </si>
  <si>
    <t>PLUG</t>
  </si>
  <si>
    <t>TB1-01</t>
  </si>
  <si>
    <t>MS28778-6</t>
  </si>
  <si>
    <t>SEAL, PACKING</t>
  </si>
  <si>
    <t>TB1-02</t>
  </si>
  <si>
    <t>( 2 Kits per Box)</t>
  </si>
  <si>
    <t>K2HIPV24556108</t>
  </si>
  <si>
    <t>One Tackle Box First Monday of the Month</t>
  </si>
  <si>
    <t>J102</t>
  </si>
  <si>
    <t>J103</t>
  </si>
  <si>
    <t>H574</t>
  </si>
  <si>
    <t>J104</t>
  </si>
  <si>
    <t>G987</t>
  </si>
  <si>
    <t>J105</t>
  </si>
  <si>
    <t>G354</t>
  </si>
  <si>
    <t>G714</t>
  </si>
  <si>
    <t>G064</t>
  </si>
  <si>
    <t xml:space="preserve">    TB1-09</t>
  </si>
  <si>
    <t>Rev A</t>
  </si>
  <si>
    <t>July-3-2012</t>
  </si>
  <si>
    <t xml:space="preserve">3-84434 </t>
  </si>
  <si>
    <t>J518</t>
  </si>
  <si>
    <t>J614</t>
  </si>
  <si>
    <t>TB1-11</t>
  </si>
  <si>
    <t>TB1-09</t>
  </si>
  <si>
    <t>RING, RETAINING</t>
  </si>
  <si>
    <t>B</t>
  </si>
  <si>
    <t>2 KITS PER TACKLE BOX</t>
  </si>
  <si>
    <t>1 TB EVERY FIRST MONDAY OF THE MONTH</t>
  </si>
  <si>
    <t>RING,WIPER</t>
  </si>
  <si>
    <t>RETAINER,PACKING</t>
  </si>
  <si>
    <t>RING,RETAINING</t>
  </si>
  <si>
    <t>PACKING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</si>
</sst>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0" fontId="5" fillId="4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2" fillId="0" borderId="0" xfId="0" applyFont="1"/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" fontId="10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 applyProtection="1">
      <alignment horizontal="center"/>
      <protection locked="0"/>
    </xf>
    <xf numFmtId="0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left"/>
    </xf>
    <xf numFmtId="1" fontId="6" fillId="5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>
      <selection activeCell="E20" sqref="E20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2.57031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9" t="s">
        <v>66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51" t="s">
        <v>25</v>
      </c>
      <c r="E2" s="52"/>
      <c r="F2" s="6"/>
      <c r="G2" s="7" t="s">
        <v>7</v>
      </c>
      <c r="H2" s="7"/>
      <c r="I2" s="9">
        <v>40948</v>
      </c>
      <c r="K2"/>
    </row>
    <row r="3" spans="1:11" x14ac:dyDescent="0.2">
      <c r="A3" s="4"/>
      <c r="B3" s="4"/>
      <c r="C3" s="5" t="s">
        <v>8</v>
      </c>
      <c r="D3" s="20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21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5" t="s">
        <v>10</v>
      </c>
      <c r="D5" s="53" t="s">
        <v>67</v>
      </c>
      <c r="E5" s="54"/>
      <c r="F5" s="54"/>
      <c r="G5" s="6"/>
      <c r="H5" s="6"/>
      <c r="I5" s="6"/>
      <c r="J5"/>
      <c r="K5"/>
    </row>
    <row r="6" spans="1:11" x14ac:dyDescent="0.2">
      <c r="A6" s="4"/>
      <c r="B6" s="11" t="s">
        <v>23</v>
      </c>
      <c r="C6" s="5" t="s">
        <v>11</v>
      </c>
      <c r="D6" s="20">
        <v>24</v>
      </c>
      <c r="E6" s="11" t="s">
        <v>27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20">
        <v>2</v>
      </c>
      <c r="E7" s="25" t="s">
        <v>65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20"/>
      <c r="E8" s="6"/>
      <c r="F8" s="6"/>
      <c r="G8" s="6"/>
      <c r="H8" s="6"/>
      <c r="I8" s="6"/>
      <c r="J8"/>
      <c r="K8"/>
    </row>
    <row r="9" spans="1:11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11" x14ac:dyDescent="0.2">
      <c r="A10" s="32">
        <v>1</v>
      </c>
      <c r="B10" s="30" t="s">
        <v>76</v>
      </c>
      <c r="C10" s="24" t="s">
        <v>62</v>
      </c>
      <c r="D10" s="29">
        <v>5331008045695</v>
      </c>
      <c r="E10" s="24" t="s">
        <v>63</v>
      </c>
      <c r="F10" s="24">
        <v>2</v>
      </c>
      <c r="G10" s="15">
        <v>0</v>
      </c>
      <c r="H10" s="17">
        <f t="shared" ref="H10:H19" si="0">SUM(F10*2)</f>
        <v>4</v>
      </c>
      <c r="I10" s="24" t="s">
        <v>64</v>
      </c>
      <c r="J10" s="3" t="s">
        <v>13</v>
      </c>
      <c r="K10" s="3" t="s">
        <v>13</v>
      </c>
    </row>
    <row r="11" spans="1:11" x14ac:dyDescent="0.2">
      <c r="A11" s="32">
        <v>2</v>
      </c>
      <c r="B11" s="30" t="s">
        <v>74</v>
      </c>
      <c r="C11" s="23" t="s">
        <v>57</v>
      </c>
      <c r="D11" s="28" t="s">
        <v>56</v>
      </c>
      <c r="E11" s="23" t="s">
        <v>24</v>
      </c>
      <c r="F11" s="23" t="s">
        <v>26</v>
      </c>
      <c r="G11" s="15">
        <v>0</v>
      </c>
      <c r="H11" s="17">
        <f t="shared" si="0"/>
        <v>2</v>
      </c>
      <c r="I11" s="23" t="s">
        <v>58</v>
      </c>
    </row>
    <row r="12" spans="1:11" x14ac:dyDescent="0.2">
      <c r="A12" s="32">
        <v>3</v>
      </c>
      <c r="B12" s="30" t="s">
        <v>75</v>
      </c>
      <c r="C12" s="23" t="s">
        <v>59</v>
      </c>
      <c r="D12" s="29">
        <v>5340008041243</v>
      </c>
      <c r="E12" s="23" t="s">
        <v>60</v>
      </c>
      <c r="F12" s="23">
        <v>2</v>
      </c>
      <c r="G12" s="15">
        <v>0</v>
      </c>
      <c r="H12" s="17">
        <f t="shared" si="0"/>
        <v>4</v>
      </c>
      <c r="I12" s="23" t="s">
        <v>61</v>
      </c>
      <c r="J12" s="16" t="s">
        <v>13</v>
      </c>
    </row>
    <row r="13" spans="1:11" x14ac:dyDescent="0.2">
      <c r="A13" s="32">
        <v>4</v>
      </c>
      <c r="B13" s="30" t="s">
        <v>72</v>
      </c>
      <c r="C13" s="23" t="s">
        <v>51</v>
      </c>
      <c r="D13" s="28" t="s">
        <v>50</v>
      </c>
      <c r="E13" s="23" t="s">
        <v>24</v>
      </c>
      <c r="F13" s="23" t="s">
        <v>38</v>
      </c>
      <c r="G13" s="15">
        <v>0</v>
      </c>
      <c r="H13" s="17">
        <f t="shared" si="0"/>
        <v>4</v>
      </c>
      <c r="I13" s="23" t="s">
        <v>52</v>
      </c>
    </row>
    <row r="14" spans="1:11" x14ac:dyDescent="0.2">
      <c r="A14" s="32">
        <v>5</v>
      </c>
      <c r="B14" s="30" t="s">
        <v>70</v>
      </c>
      <c r="C14" s="23" t="s">
        <v>37</v>
      </c>
      <c r="D14" s="28" t="s">
        <v>36</v>
      </c>
      <c r="E14" s="23" t="s">
        <v>30</v>
      </c>
      <c r="F14" s="23" t="s">
        <v>38</v>
      </c>
      <c r="G14" s="15">
        <v>0</v>
      </c>
      <c r="H14" s="17">
        <f t="shared" si="0"/>
        <v>4</v>
      </c>
      <c r="I14" s="23" t="s">
        <v>39</v>
      </c>
    </row>
    <row r="15" spans="1:11" x14ac:dyDescent="0.2">
      <c r="A15" s="32">
        <v>6</v>
      </c>
      <c r="B15" s="30" t="s">
        <v>68</v>
      </c>
      <c r="C15" s="23" t="s">
        <v>29</v>
      </c>
      <c r="D15" s="28" t="s">
        <v>28</v>
      </c>
      <c r="E15" s="23" t="s">
        <v>30</v>
      </c>
      <c r="F15" s="23" t="s">
        <v>26</v>
      </c>
      <c r="G15" s="15">
        <v>0</v>
      </c>
      <c r="H15" s="17">
        <f t="shared" si="0"/>
        <v>2</v>
      </c>
      <c r="I15" s="23" t="s">
        <v>31</v>
      </c>
    </row>
    <row r="16" spans="1:11" x14ac:dyDescent="0.2">
      <c r="A16" s="32">
        <v>7</v>
      </c>
      <c r="B16" s="30" t="s">
        <v>69</v>
      </c>
      <c r="C16" s="23" t="s">
        <v>33</v>
      </c>
      <c r="D16" s="28" t="s">
        <v>32</v>
      </c>
      <c r="E16" s="23" t="s">
        <v>34</v>
      </c>
      <c r="F16" s="23" t="s">
        <v>26</v>
      </c>
      <c r="G16" s="15">
        <v>0</v>
      </c>
      <c r="H16" s="17">
        <f t="shared" si="0"/>
        <v>2</v>
      </c>
      <c r="I16" s="23" t="s">
        <v>35</v>
      </c>
    </row>
    <row r="17" spans="1:10" x14ac:dyDescent="0.2">
      <c r="A17" s="32">
        <v>8</v>
      </c>
      <c r="B17" s="30" t="s">
        <v>71</v>
      </c>
      <c r="C17" s="23" t="s">
        <v>46</v>
      </c>
      <c r="D17" s="28" t="s">
        <v>45</v>
      </c>
      <c r="E17" s="23" t="s">
        <v>47</v>
      </c>
      <c r="F17" s="23" t="s">
        <v>48</v>
      </c>
      <c r="G17" s="15">
        <v>0</v>
      </c>
      <c r="H17" s="17">
        <f t="shared" si="0"/>
        <v>8</v>
      </c>
      <c r="I17" s="23" t="s">
        <v>49</v>
      </c>
    </row>
    <row r="18" spans="1:10" x14ac:dyDescent="0.2">
      <c r="A18" s="32">
        <v>9</v>
      </c>
      <c r="B18" s="31" t="s">
        <v>73</v>
      </c>
      <c r="C18" s="23" t="s">
        <v>54</v>
      </c>
      <c r="D18" s="28" t="s">
        <v>53</v>
      </c>
      <c r="E18" s="23" t="s">
        <v>55</v>
      </c>
      <c r="F18" s="23" t="s">
        <v>38</v>
      </c>
      <c r="G18" s="15">
        <v>0</v>
      </c>
      <c r="H18" s="27">
        <f t="shared" si="0"/>
        <v>4</v>
      </c>
      <c r="I18" s="28" t="s">
        <v>77</v>
      </c>
    </row>
    <row r="19" spans="1:10" hidden="1" x14ac:dyDescent="0.2">
      <c r="A19" s="14">
        <v>10</v>
      </c>
      <c r="B19" s="18" t="s">
        <v>40</v>
      </c>
      <c r="C19" s="22" t="s">
        <v>42</v>
      </c>
      <c r="D19" s="26" t="s">
        <v>41</v>
      </c>
      <c r="E19" s="22" t="s">
        <v>43</v>
      </c>
      <c r="F19" s="23">
        <v>2</v>
      </c>
      <c r="G19" s="15">
        <v>0</v>
      </c>
      <c r="H19" s="17">
        <f t="shared" si="0"/>
        <v>4</v>
      </c>
      <c r="I19" s="17"/>
      <c r="J19" s="23" t="s">
        <v>44</v>
      </c>
    </row>
    <row r="20" spans="1:10" x14ac:dyDescent="0.2">
      <c r="A20" s="32"/>
      <c r="B20" s="31"/>
      <c r="C20" s="23"/>
      <c r="D20" s="28"/>
      <c r="E20" s="23"/>
      <c r="F20" s="23"/>
      <c r="G20" s="15"/>
      <c r="H20" s="27"/>
      <c r="I20" s="28"/>
    </row>
  </sheetData>
  <sortState ref="A10:K19">
    <sortCondition ref="B10:B1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sqref="A1:I21"/>
    </sheetView>
  </sheetViews>
  <sheetFormatPr defaultRowHeight="12.75" x14ac:dyDescent="0.2"/>
  <cols>
    <col min="1" max="1" width="4.42578125" style="33" customWidth="1"/>
    <col min="2" max="2" width="5.7109375" style="33" customWidth="1"/>
    <col min="3" max="3" width="17.28515625" style="33" bestFit="1" customWidth="1"/>
    <col min="4" max="4" width="15.85546875" style="37" bestFit="1" customWidth="1"/>
    <col min="5" max="5" width="18.140625" style="37" bestFit="1" customWidth="1"/>
    <col min="6" max="6" width="6.28515625" style="38" customWidth="1"/>
    <col min="7" max="8" width="6.5703125" style="33" customWidth="1"/>
    <col min="9" max="9" width="10.5703125" style="33" bestFit="1" customWidth="1"/>
    <col min="10" max="10" width="17.28515625" style="33" customWidth="1"/>
    <col min="11" max="11" width="14.5703125" style="33" customWidth="1"/>
    <col min="12" max="16384" width="9.140625" style="33"/>
  </cols>
  <sheetData>
    <row r="1" spans="1:11" x14ac:dyDescent="0.2">
      <c r="A1" s="4"/>
      <c r="B1" s="4"/>
      <c r="C1" s="39" t="s">
        <v>3</v>
      </c>
      <c r="D1" s="19" t="s">
        <v>66</v>
      </c>
      <c r="E1" s="6"/>
      <c r="F1" s="6"/>
      <c r="G1" s="7" t="s">
        <v>4</v>
      </c>
      <c r="H1" s="7"/>
      <c r="I1" s="8" t="s">
        <v>78</v>
      </c>
      <c r="K1" s="34"/>
    </row>
    <row r="2" spans="1:11" x14ac:dyDescent="0.2">
      <c r="A2" s="4"/>
      <c r="B2" s="4"/>
      <c r="C2" s="39" t="s">
        <v>6</v>
      </c>
      <c r="D2" s="51" t="s">
        <v>25</v>
      </c>
      <c r="E2" s="52"/>
      <c r="F2" s="6"/>
      <c r="G2" s="7" t="s">
        <v>7</v>
      </c>
      <c r="H2" s="7"/>
      <c r="I2" s="9" t="s">
        <v>79</v>
      </c>
      <c r="K2" s="34"/>
    </row>
    <row r="3" spans="1:11" x14ac:dyDescent="0.2">
      <c r="A3" s="4"/>
      <c r="B3" s="4"/>
      <c r="C3" s="39" t="s">
        <v>8</v>
      </c>
      <c r="D3" s="20" t="s">
        <v>21</v>
      </c>
      <c r="E3" s="10" t="s">
        <v>13</v>
      </c>
      <c r="F3" s="6"/>
      <c r="G3" s="6"/>
      <c r="H3" s="6"/>
      <c r="I3" s="6"/>
      <c r="J3" s="34"/>
      <c r="K3" s="34"/>
    </row>
    <row r="4" spans="1:11" x14ac:dyDescent="0.2">
      <c r="A4" s="4"/>
      <c r="B4" s="4"/>
      <c r="C4" s="39" t="s">
        <v>9</v>
      </c>
      <c r="D4" s="21" t="s">
        <v>22</v>
      </c>
      <c r="E4" s="39"/>
      <c r="F4" s="6"/>
      <c r="G4" s="6"/>
      <c r="H4" s="6"/>
      <c r="I4" s="6"/>
      <c r="J4" s="34"/>
      <c r="K4" s="34"/>
    </row>
    <row r="5" spans="1:11" x14ac:dyDescent="0.2">
      <c r="A5" s="4"/>
      <c r="B5" s="11" t="s">
        <v>17</v>
      </c>
      <c r="C5" s="39" t="s">
        <v>10</v>
      </c>
      <c r="D5" s="53" t="s">
        <v>67</v>
      </c>
      <c r="E5" s="55"/>
      <c r="F5" s="55"/>
      <c r="G5" s="6"/>
      <c r="H5" s="6"/>
      <c r="I5" s="6"/>
      <c r="J5" s="34"/>
      <c r="K5" s="34"/>
    </row>
    <row r="6" spans="1:11" x14ac:dyDescent="0.2">
      <c r="A6" s="4"/>
      <c r="B6" s="11" t="s">
        <v>23</v>
      </c>
      <c r="C6" s="39" t="s">
        <v>11</v>
      </c>
      <c r="D6" s="20">
        <v>24</v>
      </c>
      <c r="E6" s="11" t="s">
        <v>27</v>
      </c>
      <c r="F6" s="6"/>
      <c r="G6" s="6"/>
      <c r="H6" s="6"/>
      <c r="I6" s="6"/>
      <c r="J6" s="34"/>
      <c r="K6" s="34"/>
    </row>
    <row r="7" spans="1:11" x14ac:dyDescent="0.2">
      <c r="A7" s="4"/>
      <c r="B7" s="4"/>
      <c r="C7" s="39" t="s">
        <v>12</v>
      </c>
      <c r="D7" s="20">
        <v>2</v>
      </c>
      <c r="E7" s="25" t="s">
        <v>65</v>
      </c>
      <c r="F7" s="6"/>
      <c r="G7" s="6"/>
      <c r="H7" s="6"/>
      <c r="I7" s="6"/>
      <c r="J7" s="34"/>
      <c r="K7" s="34"/>
    </row>
    <row r="8" spans="1:11" ht="12" customHeight="1" x14ac:dyDescent="0.2">
      <c r="A8" s="4"/>
      <c r="B8" s="4"/>
      <c r="C8" s="39"/>
      <c r="D8" s="20"/>
      <c r="E8" s="6"/>
      <c r="F8" s="6"/>
      <c r="G8" s="6"/>
      <c r="H8" s="6"/>
      <c r="I8" s="6"/>
      <c r="J8" s="34"/>
      <c r="K8" s="34"/>
    </row>
    <row r="9" spans="1:11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19</v>
      </c>
      <c r="H9" s="41" t="s">
        <v>20</v>
      </c>
      <c r="I9" s="41" t="s">
        <v>15</v>
      </c>
    </row>
    <row r="10" spans="1:11" x14ac:dyDescent="0.2">
      <c r="A10" s="32">
        <v>1</v>
      </c>
      <c r="B10" s="30" t="s">
        <v>76</v>
      </c>
      <c r="C10" s="24" t="s">
        <v>62</v>
      </c>
      <c r="D10" s="29">
        <v>5331008045695</v>
      </c>
      <c r="E10" s="24" t="s">
        <v>63</v>
      </c>
      <c r="F10" s="24">
        <v>2</v>
      </c>
      <c r="G10" s="15">
        <v>0</v>
      </c>
      <c r="H10" s="43">
        <f t="shared" ref="H10:H20" si="0">SUM(F10*2)</f>
        <v>4</v>
      </c>
      <c r="I10" s="24" t="s">
        <v>64</v>
      </c>
      <c r="J10" s="33" t="s">
        <v>13</v>
      </c>
      <c r="K10" s="33" t="s">
        <v>13</v>
      </c>
    </row>
    <row r="11" spans="1:11" x14ac:dyDescent="0.2">
      <c r="A11" s="32">
        <v>2</v>
      </c>
      <c r="B11" s="30" t="s">
        <v>74</v>
      </c>
      <c r="C11" s="23" t="s">
        <v>57</v>
      </c>
      <c r="D11" s="29">
        <v>5331005433041</v>
      </c>
      <c r="E11" s="23" t="s">
        <v>24</v>
      </c>
      <c r="F11" s="47">
        <v>1</v>
      </c>
      <c r="G11" s="15">
        <v>0</v>
      </c>
      <c r="H11" s="43">
        <f t="shared" si="0"/>
        <v>2</v>
      </c>
      <c r="I11" s="23" t="s">
        <v>58</v>
      </c>
    </row>
    <row r="12" spans="1:11" x14ac:dyDescent="0.2">
      <c r="A12" s="32">
        <v>3</v>
      </c>
      <c r="B12" s="30" t="s">
        <v>75</v>
      </c>
      <c r="C12" s="23" t="s">
        <v>59</v>
      </c>
      <c r="D12" s="29">
        <v>5340008041243</v>
      </c>
      <c r="E12" s="23" t="s">
        <v>60</v>
      </c>
      <c r="F12" s="23">
        <v>2</v>
      </c>
      <c r="G12" s="15">
        <v>0</v>
      </c>
      <c r="H12" s="43">
        <f t="shared" si="0"/>
        <v>4</v>
      </c>
      <c r="I12" s="23" t="s">
        <v>61</v>
      </c>
      <c r="J12" s="35" t="s">
        <v>13</v>
      </c>
    </row>
    <row r="13" spans="1:11" x14ac:dyDescent="0.2">
      <c r="A13" s="32">
        <v>4</v>
      </c>
      <c r="B13" s="30" t="s">
        <v>72</v>
      </c>
      <c r="C13" s="23" t="s">
        <v>51</v>
      </c>
      <c r="D13" s="29">
        <v>5331005797927</v>
      </c>
      <c r="E13" s="23" t="s">
        <v>24</v>
      </c>
      <c r="F13" s="47">
        <v>2</v>
      </c>
      <c r="G13" s="15">
        <v>0</v>
      </c>
      <c r="H13" s="43">
        <f t="shared" si="0"/>
        <v>4</v>
      </c>
      <c r="I13" s="23" t="s">
        <v>52</v>
      </c>
    </row>
    <row r="14" spans="1:11" x14ac:dyDescent="0.2">
      <c r="A14" s="32">
        <v>5</v>
      </c>
      <c r="B14" s="30" t="s">
        <v>70</v>
      </c>
      <c r="C14" s="23" t="s">
        <v>37</v>
      </c>
      <c r="D14" s="29">
        <v>5315007345634</v>
      </c>
      <c r="E14" s="23" t="s">
        <v>30</v>
      </c>
      <c r="F14" s="47">
        <v>2</v>
      </c>
      <c r="G14" s="15">
        <v>0</v>
      </c>
      <c r="H14" s="43">
        <f t="shared" si="0"/>
        <v>4</v>
      </c>
      <c r="I14" s="23" t="s">
        <v>39</v>
      </c>
    </row>
    <row r="15" spans="1:11" x14ac:dyDescent="0.2">
      <c r="A15" s="32">
        <v>6</v>
      </c>
      <c r="B15" s="30" t="s">
        <v>68</v>
      </c>
      <c r="C15" s="23" t="s">
        <v>29</v>
      </c>
      <c r="D15" s="29">
        <v>5315004604955</v>
      </c>
      <c r="E15" s="23" t="s">
        <v>30</v>
      </c>
      <c r="F15" s="47">
        <v>1</v>
      </c>
      <c r="G15" s="15">
        <v>0</v>
      </c>
      <c r="H15" s="43">
        <f t="shared" si="0"/>
        <v>2</v>
      </c>
      <c r="I15" s="23" t="s">
        <v>31</v>
      </c>
    </row>
    <row r="16" spans="1:11" x14ac:dyDescent="0.2">
      <c r="A16" s="32">
        <v>7</v>
      </c>
      <c r="B16" s="30" t="s">
        <v>69</v>
      </c>
      <c r="C16" s="23" t="s">
        <v>33</v>
      </c>
      <c r="D16" s="29">
        <v>5330006408544</v>
      </c>
      <c r="E16" s="23" t="s">
        <v>34</v>
      </c>
      <c r="F16" s="47">
        <v>1</v>
      </c>
      <c r="G16" s="15">
        <v>0</v>
      </c>
      <c r="H16" s="43">
        <f t="shared" si="0"/>
        <v>2</v>
      </c>
      <c r="I16" s="23" t="s">
        <v>35</v>
      </c>
    </row>
    <row r="17" spans="1:10" x14ac:dyDescent="0.2">
      <c r="A17" s="32">
        <v>8</v>
      </c>
      <c r="B17" s="30" t="s">
        <v>71</v>
      </c>
      <c r="C17" s="23" t="s">
        <v>46</v>
      </c>
      <c r="D17" s="29">
        <v>5330005821550</v>
      </c>
      <c r="E17" s="23" t="s">
        <v>47</v>
      </c>
      <c r="F17" s="47">
        <v>4</v>
      </c>
      <c r="G17" s="15">
        <v>0</v>
      </c>
      <c r="H17" s="43">
        <f t="shared" si="0"/>
        <v>8</v>
      </c>
      <c r="I17" s="23" t="s">
        <v>49</v>
      </c>
    </row>
    <row r="18" spans="1:10" x14ac:dyDescent="0.2">
      <c r="A18" s="32">
        <v>9</v>
      </c>
      <c r="B18" s="31" t="s">
        <v>73</v>
      </c>
      <c r="C18" s="23" t="s">
        <v>54</v>
      </c>
      <c r="D18" s="29">
        <v>5330005821539</v>
      </c>
      <c r="E18" s="23" t="s">
        <v>55</v>
      </c>
      <c r="F18" s="47">
        <v>2</v>
      </c>
      <c r="G18" s="15">
        <v>0</v>
      </c>
      <c r="H18" s="44">
        <f t="shared" si="0"/>
        <v>4</v>
      </c>
      <c r="I18" s="28" t="s">
        <v>84</v>
      </c>
    </row>
    <row r="19" spans="1:10" hidden="1" x14ac:dyDescent="0.2">
      <c r="A19" s="14">
        <v>10</v>
      </c>
      <c r="B19" s="30" t="s">
        <v>40</v>
      </c>
      <c r="C19" s="22" t="s">
        <v>42</v>
      </c>
      <c r="D19" s="48">
        <v>5330011021906</v>
      </c>
      <c r="E19" s="22" t="s">
        <v>43</v>
      </c>
      <c r="F19" s="23">
        <v>2</v>
      </c>
      <c r="G19" s="15">
        <v>0</v>
      </c>
      <c r="H19" s="43">
        <f t="shared" si="0"/>
        <v>4</v>
      </c>
      <c r="I19" s="43"/>
      <c r="J19" s="36" t="s">
        <v>44</v>
      </c>
    </row>
    <row r="20" spans="1:10" x14ac:dyDescent="0.2">
      <c r="A20" s="41">
        <v>10</v>
      </c>
      <c r="B20" s="42" t="s">
        <v>81</v>
      </c>
      <c r="C20" s="45" t="s">
        <v>80</v>
      </c>
      <c r="D20" s="49">
        <v>5325006962637</v>
      </c>
      <c r="E20" s="24" t="s">
        <v>85</v>
      </c>
      <c r="F20" s="24">
        <v>1</v>
      </c>
      <c r="G20" s="46">
        <v>0</v>
      </c>
      <c r="H20" s="45">
        <f t="shared" si="0"/>
        <v>2</v>
      </c>
      <c r="I20" s="24" t="s">
        <v>83</v>
      </c>
    </row>
    <row r="21" spans="1:10" x14ac:dyDescent="0.2">
      <c r="A21" s="41">
        <v>11</v>
      </c>
      <c r="B21" s="42" t="s">
        <v>82</v>
      </c>
      <c r="C21" s="45" t="s">
        <v>42</v>
      </c>
      <c r="D21" s="49">
        <v>5330011021906</v>
      </c>
      <c r="E21" s="24" t="s">
        <v>43</v>
      </c>
      <c r="F21" s="24">
        <v>2</v>
      </c>
      <c r="G21" s="46">
        <v>0</v>
      </c>
      <c r="H21" s="45">
        <v>4</v>
      </c>
      <c r="I21" s="24" t="s">
        <v>44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30" sqref="B3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5703125" customWidth="1"/>
    <col min="6" max="6" width="5" bestFit="1" customWidth="1"/>
    <col min="7" max="7" width="9.28515625" bestFit="1" customWidth="1"/>
    <col min="8" max="8" width="10.5703125" bestFit="1" customWidth="1"/>
    <col min="9" max="9" width="10.85546875" bestFit="1" customWidth="1"/>
  </cols>
  <sheetData>
    <row r="1" spans="1:9" x14ac:dyDescent="0.2">
      <c r="A1" s="4"/>
      <c r="B1" s="4"/>
      <c r="C1" s="40" t="s">
        <v>3</v>
      </c>
      <c r="D1" s="19" t="s">
        <v>66</v>
      </c>
      <c r="E1" s="6"/>
      <c r="F1" s="6"/>
      <c r="G1" s="7" t="s">
        <v>4</v>
      </c>
      <c r="H1" s="11" t="s">
        <v>86</v>
      </c>
    </row>
    <row r="2" spans="1:9" x14ac:dyDescent="0.2">
      <c r="A2" s="4"/>
      <c r="B2" s="4"/>
      <c r="C2" s="40" t="s">
        <v>6</v>
      </c>
      <c r="D2" s="51" t="s">
        <v>25</v>
      </c>
      <c r="E2" s="52"/>
      <c r="F2" s="6"/>
      <c r="G2" s="7" t="s">
        <v>7</v>
      </c>
      <c r="H2" s="50">
        <v>42066</v>
      </c>
    </row>
    <row r="3" spans="1:9" x14ac:dyDescent="0.2">
      <c r="A3" s="4"/>
      <c r="B3" s="4"/>
      <c r="C3" s="40" t="s">
        <v>8</v>
      </c>
      <c r="D3" s="20" t="s">
        <v>21</v>
      </c>
      <c r="E3" s="25" t="s">
        <v>87</v>
      </c>
      <c r="F3" s="6"/>
      <c r="G3" s="6"/>
      <c r="H3" s="6"/>
      <c r="I3" s="6"/>
    </row>
    <row r="4" spans="1:9" x14ac:dyDescent="0.2">
      <c r="A4" s="4"/>
      <c r="B4" s="4"/>
      <c r="C4" s="40" t="s">
        <v>9</v>
      </c>
      <c r="D4" s="21" t="s">
        <v>22</v>
      </c>
      <c r="E4" s="40"/>
      <c r="F4" s="6"/>
      <c r="G4" s="6"/>
      <c r="H4" s="6"/>
      <c r="I4" s="6"/>
    </row>
    <row r="5" spans="1:9" x14ac:dyDescent="0.2">
      <c r="A5" s="4"/>
      <c r="B5" s="11" t="s">
        <v>17</v>
      </c>
      <c r="C5" s="40" t="s">
        <v>10</v>
      </c>
      <c r="D5" s="53" t="s">
        <v>88</v>
      </c>
      <c r="E5" s="55"/>
      <c r="F5" s="55"/>
      <c r="G5" s="6"/>
      <c r="H5" s="6"/>
      <c r="I5" s="6"/>
    </row>
    <row r="6" spans="1:9" x14ac:dyDescent="0.2">
      <c r="A6" s="4"/>
      <c r="B6" s="11" t="s">
        <v>23</v>
      </c>
      <c r="C6" s="40" t="s">
        <v>11</v>
      </c>
      <c r="D6" s="20">
        <v>24</v>
      </c>
      <c r="E6" s="11" t="s">
        <v>27</v>
      </c>
      <c r="F6" s="6"/>
      <c r="G6" s="6"/>
      <c r="H6" s="6"/>
      <c r="I6" s="6"/>
    </row>
    <row r="7" spans="1:9" x14ac:dyDescent="0.2">
      <c r="A7" s="4"/>
      <c r="B7" s="4"/>
      <c r="C7" s="40" t="s">
        <v>12</v>
      </c>
      <c r="D7" s="20">
        <v>2</v>
      </c>
      <c r="F7" s="6"/>
      <c r="G7" s="6"/>
      <c r="H7" s="6"/>
      <c r="I7" s="6"/>
    </row>
    <row r="8" spans="1:9" x14ac:dyDescent="0.2">
      <c r="A8" s="4"/>
      <c r="B8" s="4"/>
      <c r="C8" s="40"/>
      <c r="D8" s="20"/>
      <c r="E8" s="6"/>
      <c r="F8" s="6"/>
      <c r="G8" s="6"/>
      <c r="H8" s="6"/>
      <c r="I8" s="6"/>
    </row>
    <row r="9" spans="1:9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20</v>
      </c>
      <c r="H9" s="41" t="s">
        <v>15</v>
      </c>
    </row>
    <row r="10" spans="1:9" x14ac:dyDescent="0.2">
      <c r="A10" s="44">
        <v>1</v>
      </c>
      <c r="B10" s="30" t="s">
        <v>76</v>
      </c>
      <c r="C10" s="24" t="s">
        <v>62</v>
      </c>
      <c r="D10" s="29">
        <v>5331008045695</v>
      </c>
      <c r="E10" s="24" t="s">
        <v>24</v>
      </c>
      <c r="F10" s="24">
        <v>2</v>
      </c>
      <c r="G10" s="43">
        <f t="shared" ref="G10:G19" si="0">SUM(F10*2)</f>
        <v>4</v>
      </c>
      <c r="H10" s="24" t="s">
        <v>64</v>
      </c>
    </row>
    <row r="11" spans="1:9" x14ac:dyDescent="0.2">
      <c r="A11" s="44">
        <v>2</v>
      </c>
      <c r="B11" s="30" t="s">
        <v>74</v>
      </c>
      <c r="C11" s="23" t="s">
        <v>57</v>
      </c>
      <c r="D11" s="29">
        <v>5331005433041</v>
      </c>
      <c r="E11" s="23" t="s">
        <v>24</v>
      </c>
      <c r="F11" s="47">
        <v>1</v>
      </c>
      <c r="G11" s="43">
        <f t="shared" si="0"/>
        <v>2</v>
      </c>
      <c r="H11" s="23" t="s">
        <v>58</v>
      </c>
    </row>
    <row r="12" spans="1:9" x14ac:dyDescent="0.2">
      <c r="A12" s="44">
        <v>3</v>
      </c>
      <c r="B12" s="30" t="s">
        <v>75</v>
      </c>
      <c r="C12" s="23" t="s">
        <v>59</v>
      </c>
      <c r="D12" s="29">
        <v>5340008041243</v>
      </c>
      <c r="E12" s="23" t="s">
        <v>60</v>
      </c>
      <c r="F12" s="23">
        <v>2</v>
      </c>
      <c r="G12" s="43">
        <f t="shared" si="0"/>
        <v>4</v>
      </c>
      <c r="H12" s="23" t="s">
        <v>61</v>
      </c>
    </row>
    <row r="13" spans="1:9" x14ac:dyDescent="0.2">
      <c r="A13" s="44">
        <v>4</v>
      </c>
      <c r="B13" s="30" t="s">
        <v>72</v>
      </c>
      <c r="C13" s="23" t="s">
        <v>51</v>
      </c>
      <c r="D13" s="29">
        <v>5331005797927</v>
      </c>
      <c r="E13" s="23" t="s">
        <v>24</v>
      </c>
      <c r="F13" s="47">
        <v>2</v>
      </c>
      <c r="G13" s="43">
        <f t="shared" si="0"/>
        <v>4</v>
      </c>
      <c r="H13" s="23" t="s">
        <v>52</v>
      </c>
    </row>
    <row r="14" spans="1:9" x14ac:dyDescent="0.2">
      <c r="A14" s="44">
        <v>5</v>
      </c>
      <c r="B14" s="30" t="s">
        <v>70</v>
      </c>
      <c r="C14" s="23" t="s">
        <v>37</v>
      </c>
      <c r="D14" s="29">
        <v>5315007345634</v>
      </c>
      <c r="E14" s="23" t="s">
        <v>30</v>
      </c>
      <c r="F14" s="47">
        <v>2</v>
      </c>
      <c r="G14" s="43">
        <f t="shared" si="0"/>
        <v>4</v>
      </c>
      <c r="H14" s="23" t="s">
        <v>39</v>
      </c>
    </row>
    <row r="15" spans="1:9" x14ac:dyDescent="0.2">
      <c r="A15" s="44">
        <v>6</v>
      </c>
      <c r="B15" s="30" t="s">
        <v>68</v>
      </c>
      <c r="C15" s="23" t="s">
        <v>29</v>
      </c>
      <c r="D15" s="29">
        <v>5315004604955</v>
      </c>
      <c r="E15" s="23" t="s">
        <v>30</v>
      </c>
      <c r="F15" s="47">
        <v>1</v>
      </c>
      <c r="G15" s="43">
        <f t="shared" si="0"/>
        <v>2</v>
      </c>
      <c r="H15" s="23" t="s">
        <v>31</v>
      </c>
    </row>
    <row r="16" spans="1:9" x14ac:dyDescent="0.2">
      <c r="A16" s="44">
        <v>7</v>
      </c>
      <c r="B16" s="30" t="s">
        <v>69</v>
      </c>
      <c r="C16" s="23" t="s">
        <v>33</v>
      </c>
      <c r="D16" s="29">
        <v>5330006408544</v>
      </c>
      <c r="E16" s="23" t="s">
        <v>89</v>
      </c>
      <c r="F16" s="47">
        <v>1</v>
      </c>
      <c r="G16" s="43">
        <f t="shared" si="0"/>
        <v>2</v>
      </c>
      <c r="H16" s="23" t="s">
        <v>35</v>
      </c>
    </row>
    <row r="17" spans="1:8" x14ac:dyDescent="0.2">
      <c r="A17" s="44">
        <v>8</v>
      </c>
      <c r="B17" s="30" t="s">
        <v>71</v>
      </c>
      <c r="C17" s="23" t="s">
        <v>46</v>
      </c>
      <c r="D17" s="29">
        <v>5330005821550</v>
      </c>
      <c r="E17" s="23" t="s">
        <v>90</v>
      </c>
      <c r="F17" s="47">
        <v>4</v>
      </c>
      <c r="G17" s="43">
        <f t="shared" si="0"/>
        <v>8</v>
      </c>
      <c r="H17" s="23" t="s">
        <v>49</v>
      </c>
    </row>
    <row r="18" spans="1:8" x14ac:dyDescent="0.2">
      <c r="A18" s="44">
        <v>9</v>
      </c>
      <c r="B18" s="31" t="s">
        <v>73</v>
      </c>
      <c r="C18" s="23" t="s">
        <v>54</v>
      </c>
      <c r="D18" s="29">
        <v>5330005821539</v>
      </c>
      <c r="E18" s="23" t="s">
        <v>90</v>
      </c>
      <c r="F18" s="47">
        <v>2</v>
      </c>
      <c r="G18" s="44">
        <f t="shared" si="0"/>
        <v>4</v>
      </c>
      <c r="H18" s="28" t="s">
        <v>84</v>
      </c>
    </row>
    <row r="19" spans="1:8" x14ac:dyDescent="0.2">
      <c r="A19" s="45">
        <v>10</v>
      </c>
      <c r="B19" s="42" t="s">
        <v>81</v>
      </c>
      <c r="C19" s="45" t="s">
        <v>80</v>
      </c>
      <c r="D19" s="49">
        <v>5325006962637</v>
      </c>
      <c r="E19" s="24" t="s">
        <v>91</v>
      </c>
      <c r="F19" s="24">
        <v>1</v>
      </c>
      <c r="G19" s="45">
        <f t="shared" si="0"/>
        <v>2</v>
      </c>
      <c r="H19" s="24" t="s">
        <v>83</v>
      </c>
    </row>
    <row r="20" spans="1:8" x14ac:dyDescent="0.2">
      <c r="A20" s="45">
        <v>11</v>
      </c>
      <c r="B20" s="42" t="s">
        <v>82</v>
      </c>
      <c r="C20" s="45" t="s">
        <v>42</v>
      </c>
      <c r="D20" s="49">
        <v>5330011021906</v>
      </c>
      <c r="E20" s="24" t="s">
        <v>92</v>
      </c>
      <c r="F20" s="24">
        <v>1</v>
      </c>
      <c r="G20" s="45">
        <v>2</v>
      </c>
      <c r="H20" s="24" t="s">
        <v>44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37" sqref="D37"/>
    </sheetView>
  </sheetViews>
  <sheetFormatPr defaultRowHeight="12.75" x14ac:dyDescent="0.2"/>
  <cols>
    <col min="2" max="2" width="14.85546875" bestFit="1" customWidth="1"/>
    <col min="3" max="3" width="14.140625" bestFit="1" customWidth="1"/>
    <col min="4" max="4" width="20.42578125" bestFit="1" customWidth="1"/>
    <col min="7" max="7" width="10.5703125" bestFit="1" customWidth="1"/>
  </cols>
  <sheetData>
    <row r="1" spans="1:7" x14ac:dyDescent="0.2">
      <c r="A1" s="41" t="s">
        <v>16</v>
      </c>
      <c r="B1" s="41" t="s">
        <v>18</v>
      </c>
      <c r="C1" s="42" t="s">
        <v>0</v>
      </c>
      <c r="D1" s="41" t="s">
        <v>1</v>
      </c>
      <c r="E1" s="41" t="s">
        <v>2</v>
      </c>
      <c r="F1" s="41" t="s">
        <v>20</v>
      </c>
      <c r="G1" s="41" t="s">
        <v>15</v>
      </c>
    </row>
    <row r="2" spans="1:7" x14ac:dyDescent="0.2">
      <c r="A2" s="30" t="s">
        <v>76</v>
      </c>
      <c r="B2" s="24" t="s">
        <v>62</v>
      </c>
      <c r="C2" s="29">
        <v>5331008045695</v>
      </c>
      <c r="D2" s="24" t="s">
        <v>24</v>
      </c>
      <c r="E2" s="24">
        <v>2</v>
      </c>
      <c r="F2" s="43">
        <f t="shared" ref="F2:F11" si="0">SUM(E2*2)</f>
        <v>4</v>
      </c>
      <c r="G2" s="24" t="s">
        <v>64</v>
      </c>
    </row>
    <row r="3" spans="1:7" x14ac:dyDescent="0.2">
      <c r="A3" s="30" t="s">
        <v>74</v>
      </c>
      <c r="B3" s="23" t="s">
        <v>57</v>
      </c>
      <c r="C3" s="29">
        <v>5331005433041</v>
      </c>
      <c r="D3" s="23" t="s">
        <v>24</v>
      </c>
      <c r="E3" s="47">
        <v>1</v>
      </c>
      <c r="F3" s="43">
        <f t="shared" si="0"/>
        <v>2</v>
      </c>
      <c r="G3" s="23" t="s">
        <v>58</v>
      </c>
    </row>
    <row r="4" spans="1:7" x14ac:dyDescent="0.2">
      <c r="A4" s="30" t="s">
        <v>75</v>
      </c>
      <c r="B4" s="23" t="s">
        <v>59</v>
      </c>
      <c r="C4" s="29">
        <v>5340008041243</v>
      </c>
      <c r="D4" s="23" t="s">
        <v>60</v>
      </c>
      <c r="E4" s="23">
        <v>2</v>
      </c>
      <c r="F4" s="43">
        <f t="shared" si="0"/>
        <v>4</v>
      </c>
      <c r="G4" s="23" t="s">
        <v>61</v>
      </c>
    </row>
    <row r="5" spans="1:7" x14ac:dyDescent="0.2">
      <c r="A5" s="30" t="s">
        <v>72</v>
      </c>
      <c r="B5" s="23" t="s">
        <v>51</v>
      </c>
      <c r="C5" s="29">
        <v>5331005797927</v>
      </c>
      <c r="D5" s="23" t="s">
        <v>24</v>
      </c>
      <c r="E5" s="47">
        <v>2</v>
      </c>
      <c r="F5" s="43">
        <f t="shared" si="0"/>
        <v>4</v>
      </c>
      <c r="G5" s="23" t="s">
        <v>52</v>
      </c>
    </row>
    <row r="6" spans="1:7" x14ac:dyDescent="0.2">
      <c r="A6" s="30" t="s">
        <v>70</v>
      </c>
      <c r="B6" s="23" t="s">
        <v>37</v>
      </c>
      <c r="C6" s="29">
        <v>5315007345634</v>
      </c>
      <c r="D6" s="23" t="s">
        <v>30</v>
      </c>
      <c r="E6" s="47">
        <v>2</v>
      </c>
      <c r="F6" s="43">
        <f t="shared" si="0"/>
        <v>4</v>
      </c>
      <c r="G6" s="23" t="s">
        <v>39</v>
      </c>
    </row>
    <row r="7" spans="1:7" x14ac:dyDescent="0.2">
      <c r="A7" s="30" t="s">
        <v>68</v>
      </c>
      <c r="B7" s="23" t="s">
        <v>29</v>
      </c>
      <c r="C7" s="29">
        <v>5315004604955</v>
      </c>
      <c r="D7" s="23" t="s">
        <v>30</v>
      </c>
      <c r="E7" s="47">
        <v>1</v>
      </c>
      <c r="F7" s="43">
        <f t="shared" si="0"/>
        <v>2</v>
      </c>
      <c r="G7" s="23" t="s">
        <v>31</v>
      </c>
    </row>
    <row r="8" spans="1:7" x14ac:dyDescent="0.2">
      <c r="A8" s="30" t="s">
        <v>69</v>
      </c>
      <c r="B8" s="23" t="s">
        <v>33</v>
      </c>
      <c r="C8" s="29">
        <v>5330006408544</v>
      </c>
      <c r="D8" s="23" t="s">
        <v>89</v>
      </c>
      <c r="E8" s="47">
        <v>1</v>
      </c>
      <c r="F8" s="43">
        <f t="shared" si="0"/>
        <v>2</v>
      </c>
      <c r="G8" s="23" t="s">
        <v>35</v>
      </c>
    </row>
    <row r="9" spans="1:7" x14ac:dyDescent="0.2">
      <c r="A9" s="30" t="s">
        <v>71</v>
      </c>
      <c r="B9" s="23" t="s">
        <v>46</v>
      </c>
      <c r="C9" s="29">
        <v>5330005821550</v>
      </c>
      <c r="D9" s="23" t="s">
        <v>90</v>
      </c>
      <c r="E9" s="47">
        <v>4</v>
      </c>
      <c r="F9" s="43">
        <f t="shared" si="0"/>
        <v>8</v>
      </c>
      <c r="G9" s="23" t="s">
        <v>49</v>
      </c>
    </row>
    <row r="10" spans="1:7" x14ac:dyDescent="0.2">
      <c r="A10" s="31" t="s">
        <v>73</v>
      </c>
      <c r="B10" s="23" t="s">
        <v>54</v>
      </c>
      <c r="C10" s="29">
        <v>5330005821539</v>
      </c>
      <c r="D10" s="23" t="s">
        <v>90</v>
      </c>
      <c r="E10" s="47">
        <v>2</v>
      </c>
      <c r="F10" s="44">
        <f t="shared" si="0"/>
        <v>4</v>
      </c>
      <c r="G10" s="28" t="s">
        <v>84</v>
      </c>
    </row>
    <row r="11" spans="1:7" x14ac:dyDescent="0.2">
      <c r="A11" s="42" t="s">
        <v>81</v>
      </c>
      <c r="B11" s="45" t="s">
        <v>80</v>
      </c>
      <c r="C11" s="49">
        <v>5325006962637</v>
      </c>
      <c r="D11" s="24" t="s">
        <v>91</v>
      </c>
      <c r="E11" s="24">
        <v>1</v>
      </c>
      <c r="F11" s="45">
        <f t="shared" si="0"/>
        <v>2</v>
      </c>
      <c r="G11" s="24" t="s">
        <v>83</v>
      </c>
    </row>
    <row r="12" spans="1:7" x14ac:dyDescent="0.2">
      <c r="A12" s="42" t="s">
        <v>82</v>
      </c>
      <c r="B12" s="45" t="s">
        <v>42</v>
      </c>
      <c r="C12" s="49">
        <v>5330011021906</v>
      </c>
      <c r="D12" s="24" t="s">
        <v>92</v>
      </c>
      <c r="E12" s="24">
        <v>1</v>
      </c>
      <c r="F12" s="45">
        <v>2</v>
      </c>
      <c r="G12" s="2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Baseline</vt:lpstr>
      <vt:lpstr>Rev A</vt:lpstr>
      <vt:lpstr>REV B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2015-07-30T19:52:57Z</cp:lastPrinted>
  <dcterms:created xsi:type="dcterms:W3CDTF">2004-09-30T17:31:35Z</dcterms:created>
  <dcterms:modified xsi:type="dcterms:W3CDTF">2016-01-28T14:38:34Z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